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ug" sheetId="1" r:id="rId1"/>
    <sheet name="source" sheetId="4" r:id="rId2"/>
  </sheets>
  <calcPr calcId="124519"/>
</workbook>
</file>

<file path=xl/calcChain.xml><?xml version="1.0" encoding="utf-8"?>
<calcChain xmlns="http://schemas.openxmlformats.org/spreadsheetml/2006/main">
  <c r="E19" i="1"/>
  <c r="F19" s="1"/>
  <c r="N35"/>
  <c r="N34"/>
  <c r="N33"/>
  <c r="N32"/>
  <c r="N30"/>
  <c r="N29"/>
  <c r="N28"/>
  <c r="N27"/>
  <c r="N26"/>
  <c r="N25"/>
  <c r="N23"/>
  <c r="N22"/>
  <c r="N21"/>
  <c r="N20"/>
  <c r="N19"/>
  <c r="N18"/>
  <c r="N16"/>
  <c r="N15"/>
  <c r="N14"/>
  <c r="N36" s="1"/>
  <c r="I5"/>
  <c r="J35"/>
  <c r="J34"/>
  <c r="J33"/>
  <c r="J32"/>
  <c r="J30"/>
  <c r="J29"/>
  <c r="J28"/>
  <c r="J27"/>
  <c r="J26"/>
  <c r="J25"/>
  <c r="J23"/>
  <c r="J22"/>
  <c r="J21"/>
  <c r="J20"/>
  <c r="J19"/>
  <c r="J18"/>
  <c r="J16"/>
  <c r="J14"/>
  <c r="F16"/>
  <c r="F15"/>
  <c r="E15"/>
  <c r="Q35"/>
  <c r="Q34"/>
  <c r="Q33"/>
  <c r="Q32"/>
  <c r="Q30"/>
  <c r="Q29"/>
  <c r="Q28"/>
  <c r="Q27"/>
  <c r="Q26"/>
  <c r="Q25"/>
  <c r="Q23"/>
  <c r="Q22"/>
  <c r="Q21"/>
  <c r="Q20"/>
  <c r="Q19"/>
  <c r="Q18"/>
  <c r="Q16"/>
  <c r="Q15"/>
  <c r="Q14"/>
  <c r="Q13"/>
  <c r="Q12"/>
  <c r="Q11"/>
  <c r="Q9"/>
  <c r="Q8"/>
  <c r="Q7"/>
  <c r="Q6"/>
  <c r="Q5"/>
  <c r="M35"/>
  <c r="M34"/>
  <c r="M33"/>
  <c r="M32"/>
  <c r="M30"/>
  <c r="M29"/>
  <c r="M28"/>
  <c r="M27"/>
  <c r="M26"/>
  <c r="M25"/>
  <c r="M23"/>
  <c r="M22"/>
  <c r="M21"/>
  <c r="M20"/>
  <c r="M19"/>
  <c r="M18"/>
  <c r="M16"/>
  <c r="M15"/>
  <c r="M14"/>
  <c r="M13"/>
  <c r="M12"/>
  <c r="M11"/>
  <c r="M9"/>
  <c r="M8"/>
  <c r="M7"/>
  <c r="M6"/>
  <c r="M5"/>
  <c r="I35"/>
  <c r="I34"/>
  <c r="I33"/>
  <c r="I32"/>
  <c r="I30"/>
  <c r="I29"/>
  <c r="I28"/>
  <c r="I27"/>
  <c r="I26"/>
  <c r="I25"/>
  <c r="I23"/>
  <c r="I22"/>
  <c r="I21"/>
  <c r="I20"/>
  <c r="I19"/>
  <c r="I18"/>
  <c r="I16"/>
  <c r="I15"/>
  <c r="I36" s="1"/>
  <c r="I14"/>
  <c r="I13"/>
  <c r="I12"/>
  <c r="I11"/>
  <c r="I9"/>
  <c r="I8"/>
  <c r="I7"/>
  <c r="I6"/>
  <c r="E23"/>
  <c r="F23" s="1"/>
  <c r="E22"/>
  <c r="F22" s="1"/>
  <c r="E21"/>
  <c r="F21" s="1"/>
  <c r="E20"/>
  <c r="F20" s="1"/>
  <c r="E18"/>
  <c r="F18" s="1"/>
  <c r="E16"/>
  <c r="E35"/>
  <c r="F35" s="1"/>
  <c r="E34"/>
  <c r="F34" s="1"/>
  <c r="E33"/>
  <c r="F33" s="1"/>
  <c r="E32"/>
  <c r="F32" s="1"/>
  <c r="E30"/>
  <c r="F30" s="1"/>
  <c r="E29"/>
  <c r="F29" s="1"/>
  <c r="E28"/>
  <c r="F28" s="1"/>
  <c r="E27"/>
  <c r="F27" s="1"/>
  <c r="E26"/>
  <c r="F26" s="1"/>
  <c r="E25"/>
  <c r="F25" s="1"/>
  <c r="E14"/>
  <c r="F14" s="1"/>
  <c r="E13"/>
  <c r="E12"/>
  <c r="E11"/>
  <c r="E6"/>
  <c r="E7"/>
  <c r="E8"/>
  <c r="E9"/>
  <c r="E5"/>
  <c r="Q36"/>
  <c r="M36"/>
  <c r="B5"/>
  <c r="B6"/>
  <c r="B7"/>
  <c r="B8"/>
  <c r="B9"/>
  <c r="B11"/>
  <c r="B12"/>
  <c r="B13"/>
  <c r="B14"/>
  <c r="B15"/>
  <c r="B16"/>
  <c r="B18"/>
  <c r="B19"/>
  <c r="B20"/>
  <c r="B21"/>
  <c r="B22"/>
  <c r="B23"/>
  <c r="B25"/>
  <c r="B26"/>
  <c r="B27"/>
  <c r="B28"/>
  <c r="B29"/>
  <c r="B30"/>
  <c r="B32"/>
  <c r="B33"/>
  <c r="B34"/>
  <c r="B35"/>
  <c r="F36" l="1"/>
  <c r="J15"/>
  <c r="J36"/>
  <c r="E36"/>
</calcChain>
</file>

<file path=xl/sharedStrings.xml><?xml version="1.0" encoding="utf-8"?>
<sst xmlns="http://schemas.openxmlformats.org/spreadsheetml/2006/main" count="32" uniqueCount="18">
  <si>
    <t>م</t>
  </si>
  <si>
    <t>اسم الموظف</t>
  </si>
  <si>
    <t>حضور</t>
  </si>
  <si>
    <t>انصراف</t>
  </si>
  <si>
    <t>تأخير</t>
  </si>
  <si>
    <t>اليوم</t>
  </si>
  <si>
    <t>الموافق</t>
  </si>
  <si>
    <t>شهر أغسطس</t>
  </si>
  <si>
    <t>Friday</t>
  </si>
  <si>
    <t>ساعات
العمل
في
رمضان</t>
  </si>
  <si>
    <t>http://english-accounting.blogspot.com</t>
  </si>
  <si>
    <t>OT</t>
  </si>
  <si>
    <t>ساعات ا لعمل الرسمية</t>
  </si>
  <si>
    <t>على حسن حسين حسونة</t>
  </si>
  <si>
    <t>اسماعيل السعيد سعداوي سعدون</t>
  </si>
  <si>
    <t>محمد احمد حامد عبد الحميد</t>
  </si>
  <si>
    <t>عمار عمر عمران عامر</t>
  </si>
  <si>
    <t>يجب كتابة الوقت بنظام
24 ساعة</t>
  </si>
</sst>
</file>

<file path=xl/styles.xml><?xml version="1.0" encoding="utf-8"?>
<styleSheet xmlns="http://schemas.openxmlformats.org/spreadsheetml/2006/main">
  <numFmts count="3">
    <numFmt numFmtId="164" formatCode="[h]:mm:ss;@"/>
    <numFmt numFmtId="165" formatCode="dddd"/>
    <numFmt numFmtId="166" formatCode="dd\ /\ mmm"/>
  </numFmts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8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165" fontId="0" fillId="0" borderId="1" xfId="0" applyNumberFormat="1" applyBorder="1" applyAlignment="1">
      <alignment readingOrder="2"/>
    </xf>
    <xf numFmtId="165" fontId="0" fillId="0" borderId="2" xfId="0" applyNumberFormat="1" applyBorder="1" applyAlignment="1">
      <alignment readingOrder="2"/>
    </xf>
    <xf numFmtId="165" fontId="0" fillId="0" borderId="3" xfId="0" applyNumberFormat="1" applyBorder="1" applyAlignment="1">
      <alignment readingOrder="2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20" fontId="0" fillId="0" borderId="7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66" fontId="0" fillId="0" borderId="8" xfId="0" applyNumberFormat="1" applyBorder="1" applyAlignment="1">
      <alignment readingOrder="2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6" fontId="0" fillId="0" borderId="10" xfId="0" applyNumberFormat="1" applyBorder="1" applyAlignment="1">
      <alignment readingOrder="2"/>
    </xf>
    <xf numFmtId="16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6" fontId="0" fillId="0" borderId="12" xfId="0" applyNumberFormat="1" applyBorder="1" applyAlignment="1">
      <alignment readingOrder="2"/>
    </xf>
    <xf numFmtId="164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/>
    </xf>
    <xf numFmtId="164" fontId="0" fillId="0" borderId="14" xfId="0" applyNumberFormat="1" applyBorder="1"/>
    <xf numFmtId="0" fontId="0" fillId="0" borderId="0" xfId="0" applyAlignment="1">
      <alignment horizontal="center"/>
    </xf>
    <xf numFmtId="20" fontId="0" fillId="0" borderId="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1" applyFont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english-accounting.blogspo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rightToLeft="1" tabSelected="1" workbookViewId="0">
      <selection activeCell="O2" sqref="O2:Q2"/>
    </sheetView>
  </sheetViews>
  <sheetFormatPr defaultRowHeight="15"/>
  <cols>
    <col min="1" max="2" width="11.42578125" bestFit="1" customWidth="1"/>
    <col min="3" max="17" width="9.140625" customWidth="1"/>
  </cols>
  <sheetData>
    <row r="1" spans="1:17" ht="60">
      <c r="A1" s="6" t="s">
        <v>7</v>
      </c>
      <c r="B1" s="7">
        <v>2010</v>
      </c>
      <c r="D1" s="9" t="s">
        <v>9</v>
      </c>
      <c r="E1" s="8">
        <v>0.25</v>
      </c>
      <c r="F1" s="24"/>
      <c r="G1" s="20"/>
      <c r="I1" s="25" t="s">
        <v>12</v>
      </c>
      <c r="J1" s="26"/>
      <c r="K1" s="8">
        <v>0.33333333333333331</v>
      </c>
      <c r="L1" s="10"/>
      <c r="O1" s="25" t="s">
        <v>17</v>
      </c>
      <c r="P1" s="26"/>
      <c r="Q1" s="27"/>
    </row>
    <row r="2" spans="1:17">
      <c r="B2" t="s">
        <v>0</v>
      </c>
      <c r="C2" s="28">
        <v>1</v>
      </c>
      <c r="D2" s="28"/>
      <c r="E2" s="28"/>
      <c r="F2" s="23"/>
      <c r="G2" s="28">
        <v>2</v>
      </c>
      <c r="H2" s="28"/>
      <c r="I2" s="28"/>
      <c r="J2" s="23"/>
      <c r="K2" s="28">
        <v>3</v>
      </c>
      <c r="L2" s="28"/>
      <c r="M2" s="28"/>
      <c r="N2" s="23"/>
      <c r="O2" s="28">
        <v>4</v>
      </c>
      <c r="P2" s="28"/>
      <c r="Q2" s="28"/>
    </row>
    <row r="3" spans="1:17" ht="15.75" thickBot="1">
      <c r="B3" t="s">
        <v>1</v>
      </c>
      <c r="C3" s="30" t="s">
        <v>13</v>
      </c>
      <c r="D3" s="31"/>
      <c r="E3" s="32"/>
      <c r="F3" s="23"/>
      <c r="G3" s="30" t="s">
        <v>14</v>
      </c>
      <c r="H3" s="31"/>
      <c r="I3" s="32"/>
      <c r="J3" s="23"/>
      <c r="K3" s="30" t="s">
        <v>15</v>
      </c>
      <c r="L3" s="31"/>
      <c r="M3" s="32"/>
      <c r="N3" s="23"/>
      <c r="O3" s="30" t="s">
        <v>16</v>
      </c>
      <c r="P3" s="31"/>
      <c r="Q3" s="32"/>
    </row>
    <row r="4" spans="1:17" ht="15.75" thickBot="1">
      <c r="A4" t="s">
        <v>5</v>
      </c>
      <c r="B4" s="4" t="s">
        <v>6</v>
      </c>
      <c r="C4" s="29" t="s">
        <v>2</v>
      </c>
      <c r="D4" s="29" t="s">
        <v>3</v>
      </c>
      <c r="E4" s="29" t="s">
        <v>4</v>
      </c>
      <c r="F4" s="5" t="s">
        <v>11</v>
      </c>
      <c r="G4" s="29" t="s">
        <v>2</v>
      </c>
      <c r="H4" s="29" t="s">
        <v>3</v>
      </c>
      <c r="I4" s="29" t="s">
        <v>4</v>
      </c>
      <c r="J4" s="5" t="s">
        <v>11</v>
      </c>
      <c r="K4" s="29" t="s">
        <v>2</v>
      </c>
      <c r="L4" s="29" t="s">
        <v>3</v>
      </c>
      <c r="M4" s="29" t="s">
        <v>4</v>
      </c>
      <c r="N4" s="5" t="s">
        <v>11</v>
      </c>
      <c r="O4" s="29" t="s">
        <v>2</v>
      </c>
      <c r="P4" s="29" t="s">
        <v>3</v>
      </c>
      <c r="Q4" s="33" t="s">
        <v>4</v>
      </c>
    </row>
    <row r="5" spans="1:17">
      <c r="A5" s="1">
        <v>40391</v>
      </c>
      <c r="B5" s="11">
        <f>A5</f>
        <v>40391</v>
      </c>
      <c r="C5" s="12"/>
      <c r="D5" s="12"/>
      <c r="E5" s="12" t="str">
        <f>IF(C5="","غ",IF((D5-C5)&gt;$K$1,"overtime",IF($K$1=(D5-C5),0,$K$1-(D5-C5))))</f>
        <v>غ</v>
      </c>
      <c r="F5" s="12"/>
      <c r="G5" s="13"/>
      <c r="H5" s="13"/>
      <c r="I5" s="12" t="str">
        <f>IF(G5="","غ",IF((H5-G5)&gt;$K$1,"overtime",IF($K$1=(H5-G5),0,$K$1-(H5-G5))))</f>
        <v>غ</v>
      </c>
      <c r="J5" s="12"/>
      <c r="K5" s="13"/>
      <c r="L5" s="13"/>
      <c r="M5" s="12" t="str">
        <f>IF(K5="","غ",IF((L5-K5)&gt;$K$1,"overtime",IF($K$1=(L5-K5),0,$K$1-(L5-K5))))</f>
        <v>غ</v>
      </c>
      <c r="N5" s="12"/>
      <c r="O5" s="13"/>
      <c r="P5" s="13"/>
      <c r="Q5" s="12" t="str">
        <f>IF(O5="","غ",IF((P5-O5)&gt;$K$1,"overtime",IF($K$1=(P5-O5),0,$K$1-(P5-O5))))</f>
        <v>غ</v>
      </c>
    </row>
    <row r="6" spans="1:17">
      <c r="A6" s="2">
        <v>40392</v>
      </c>
      <c r="B6" s="14">
        <f t="shared" ref="B6:B35" si="0">A6</f>
        <v>40392</v>
      </c>
      <c r="C6" s="15"/>
      <c r="D6" s="15"/>
      <c r="E6" s="15" t="str">
        <f t="shared" ref="E6:E35" si="1">IF(C6="","غ",IF((D6-C6)&gt;$K$1,"overtime",IF($K$1=(D6-C6),0,$K$1-(D6-C6))))</f>
        <v>غ</v>
      </c>
      <c r="F6" s="15"/>
      <c r="G6" s="16"/>
      <c r="H6" s="16"/>
      <c r="I6" s="15" t="str">
        <f t="shared" ref="I6:I35" si="2">IF(G6="","غ",IF((H6-G6)&gt;$K$1,"overtime",IF($K$1=(H6-G6),0,$K$1-(H6-G6))))</f>
        <v>غ</v>
      </c>
      <c r="J6" s="15"/>
      <c r="K6" s="16"/>
      <c r="L6" s="16"/>
      <c r="M6" s="15" t="str">
        <f t="shared" ref="M6:M35" si="3">IF(K6="","غ",IF((L6-K6)&gt;$K$1,"overtime",IF($K$1=(L6-K6),0,$K$1-(L6-K6))))</f>
        <v>غ</v>
      </c>
      <c r="N6" s="15"/>
      <c r="O6" s="16"/>
      <c r="P6" s="16"/>
      <c r="Q6" s="15" t="str">
        <f t="shared" ref="Q6:Q35" si="4">IF(O6="","غ",IF((P6-O6)&gt;$K$1,"overtime",IF($K$1=(P6-O6),0,$K$1-(P6-O6))))</f>
        <v>غ</v>
      </c>
    </row>
    <row r="7" spans="1:17">
      <c r="A7" s="2">
        <v>40393</v>
      </c>
      <c r="B7" s="14">
        <f t="shared" si="0"/>
        <v>40393</v>
      </c>
      <c r="C7" s="15"/>
      <c r="D7" s="15"/>
      <c r="E7" s="15" t="str">
        <f t="shared" si="1"/>
        <v>غ</v>
      </c>
      <c r="F7" s="15"/>
      <c r="G7" s="16"/>
      <c r="H7" s="16"/>
      <c r="I7" s="15" t="str">
        <f t="shared" si="2"/>
        <v>غ</v>
      </c>
      <c r="J7" s="15"/>
      <c r="K7" s="16"/>
      <c r="L7" s="16"/>
      <c r="M7" s="15" t="str">
        <f t="shared" si="3"/>
        <v>غ</v>
      </c>
      <c r="N7" s="15"/>
      <c r="O7" s="16"/>
      <c r="P7" s="16"/>
      <c r="Q7" s="15" t="str">
        <f t="shared" si="4"/>
        <v>غ</v>
      </c>
    </row>
    <row r="8" spans="1:17">
      <c r="A8" s="2">
        <v>40394</v>
      </c>
      <c r="B8" s="14">
        <f t="shared" si="0"/>
        <v>40394</v>
      </c>
      <c r="C8" s="15"/>
      <c r="D8" s="15"/>
      <c r="E8" s="15" t="str">
        <f t="shared" si="1"/>
        <v>غ</v>
      </c>
      <c r="F8" s="15"/>
      <c r="G8" s="16"/>
      <c r="H8" s="16"/>
      <c r="I8" s="15" t="str">
        <f t="shared" si="2"/>
        <v>غ</v>
      </c>
      <c r="J8" s="15"/>
      <c r="K8" s="16"/>
      <c r="L8" s="16"/>
      <c r="M8" s="15" t="str">
        <f t="shared" si="3"/>
        <v>غ</v>
      </c>
      <c r="N8" s="15"/>
      <c r="O8" s="16"/>
      <c r="P8" s="16"/>
      <c r="Q8" s="15" t="str">
        <f t="shared" si="4"/>
        <v>غ</v>
      </c>
    </row>
    <row r="9" spans="1:17">
      <c r="A9" s="2">
        <v>40395</v>
      </c>
      <c r="B9" s="14">
        <f t="shared" si="0"/>
        <v>40395</v>
      </c>
      <c r="C9" s="15"/>
      <c r="D9" s="15"/>
      <c r="E9" s="15" t="str">
        <f t="shared" si="1"/>
        <v>غ</v>
      </c>
      <c r="F9" s="15"/>
      <c r="G9" s="15"/>
      <c r="H9" s="16"/>
      <c r="I9" s="15" t="str">
        <f t="shared" si="2"/>
        <v>غ</v>
      </c>
      <c r="J9" s="15"/>
      <c r="K9" s="16"/>
      <c r="L9" s="16"/>
      <c r="M9" s="15" t="str">
        <f t="shared" si="3"/>
        <v>غ</v>
      </c>
      <c r="N9" s="15"/>
      <c r="O9" s="16"/>
      <c r="P9" s="16"/>
      <c r="Q9" s="15" t="str">
        <f t="shared" si="4"/>
        <v>غ</v>
      </c>
    </row>
    <row r="10" spans="1:17">
      <c r="A10" s="2" t="s">
        <v>8</v>
      </c>
      <c r="B10" s="14"/>
      <c r="C10" s="15"/>
      <c r="D10" s="15"/>
      <c r="E10" s="15"/>
      <c r="F10" s="15"/>
      <c r="G10" s="15"/>
      <c r="H10" s="15"/>
      <c r="I10" s="15"/>
      <c r="J10" s="15"/>
      <c r="K10" s="16"/>
      <c r="L10" s="16"/>
      <c r="M10" s="15"/>
      <c r="N10" s="15"/>
      <c r="O10" s="16"/>
      <c r="P10" s="16"/>
      <c r="Q10" s="15"/>
    </row>
    <row r="11" spans="1:17">
      <c r="A11" s="2">
        <v>40397</v>
      </c>
      <c r="B11" s="14">
        <f t="shared" si="0"/>
        <v>40397</v>
      </c>
      <c r="C11" s="15"/>
      <c r="D11" s="15"/>
      <c r="E11" s="15" t="str">
        <f t="shared" si="1"/>
        <v>غ</v>
      </c>
      <c r="F11" s="15"/>
      <c r="G11" s="16"/>
      <c r="H11" s="16"/>
      <c r="I11" s="15" t="str">
        <f t="shared" si="2"/>
        <v>غ</v>
      </c>
      <c r="J11" s="15"/>
      <c r="K11" s="16"/>
      <c r="L11" s="16"/>
      <c r="M11" s="15" t="str">
        <f t="shared" si="3"/>
        <v>غ</v>
      </c>
      <c r="N11" s="15"/>
      <c r="O11" s="16"/>
      <c r="P11" s="16"/>
      <c r="Q11" s="15" t="str">
        <f t="shared" si="4"/>
        <v>غ</v>
      </c>
    </row>
    <row r="12" spans="1:17">
      <c r="A12" s="2">
        <v>40398</v>
      </c>
      <c r="B12" s="14">
        <f t="shared" si="0"/>
        <v>40398</v>
      </c>
      <c r="C12" s="15"/>
      <c r="D12" s="15"/>
      <c r="E12" s="15" t="str">
        <f t="shared" si="1"/>
        <v>غ</v>
      </c>
      <c r="F12" s="15"/>
      <c r="G12" s="16"/>
      <c r="H12" s="16"/>
      <c r="I12" s="15" t="str">
        <f t="shared" si="2"/>
        <v>غ</v>
      </c>
      <c r="J12" s="15"/>
      <c r="K12" s="16"/>
      <c r="L12" s="16"/>
      <c r="M12" s="15" t="str">
        <f t="shared" si="3"/>
        <v>غ</v>
      </c>
      <c r="N12" s="15"/>
      <c r="O12" s="16"/>
      <c r="P12" s="16"/>
      <c r="Q12" s="15" t="str">
        <f t="shared" si="4"/>
        <v>غ</v>
      </c>
    </row>
    <row r="13" spans="1:17">
      <c r="A13" s="2">
        <v>40399</v>
      </c>
      <c r="B13" s="14">
        <f t="shared" si="0"/>
        <v>40399</v>
      </c>
      <c r="C13" s="15"/>
      <c r="D13" s="15"/>
      <c r="E13" s="15" t="str">
        <f t="shared" si="1"/>
        <v>غ</v>
      </c>
      <c r="F13" s="15"/>
      <c r="G13" s="16"/>
      <c r="H13" s="16"/>
      <c r="I13" s="15" t="str">
        <f t="shared" si="2"/>
        <v>غ</v>
      </c>
      <c r="J13" s="15"/>
      <c r="K13" s="16"/>
      <c r="L13" s="16"/>
      <c r="M13" s="15" t="str">
        <f t="shared" si="3"/>
        <v>غ</v>
      </c>
      <c r="N13" s="15"/>
      <c r="O13" s="16"/>
      <c r="P13" s="16"/>
      <c r="Q13" s="15" t="str">
        <f t="shared" si="4"/>
        <v>غ</v>
      </c>
    </row>
    <row r="14" spans="1:17">
      <c r="A14" s="2">
        <v>40400</v>
      </c>
      <c r="B14" s="14">
        <f t="shared" si="0"/>
        <v>40400</v>
      </c>
      <c r="C14" s="15"/>
      <c r="D14" s="15"/>
      <c r="E14" s="15" t="str">
        <f t="shared" si="1"/>
        <v>غ</v>
      </c>
      <c r="F14" s="15" t="str">
        <f>IF(E14="overtime",(D14-C14-$E$1),"")</f>
        <v/>
      </c>
      <c r="G14" s="16"/>
      <c r="H14" s="16"/>
      <c r="I14" s="15" t="str">
        <f t="shared" si="2"/>
        <v>غ</v>
      </c>
      <c r="J14" s="15" t="str">
        <f>IF(I14="overtime",(H14-G14-$E$1),"")</f>
        <v/>
      </c>
      <c r="K14" s="16"/>
      <c r="L14" s="16"/>
      <c r="M14" s="15" t="str">
        <f t="shared" si="3"/>
        <v>غ</v>
      </c>
      <c r="N14" s="15" t="str">
        <f>IF(M14="overtime",(L14-K14-$E$1),"")</f>
        <v/>
      </c>
      <c r="O14" s="16"/>
      <c r="P14" s="16"/>
      <c r="Q14" s="15" t="str">
        <f t="shared" si="4"/>
        <v>غ</v>
      </c>
    </row>
    <row r="15" spans="1:17">
      <c r="A15" s="2">
        <v>40401</v>
      </c>
      <c r="B15" s="14">
        <f t="shared" si="0"/>
        <v>40401</v>
      </c>
      <c r="C15" s="15"/>
      <c r="D15" s="15"/>
      <c r="E15" s="15" t="str">
        <f>IF(C15="","غ",IF((D15-C15)&gt;$E$1,"overtime",IF($E$1=(D15-C15),0,$E$1-(D15-C15))))</f>
        <v>غ</v>
      </c>
      <c r="F15" s="15" t="str">
        <f>IF(E15="overtime",(D15-C15-$E$1),"")</f>
        <v/>
      </c>
      <c r="G15" s="16"/>
      <c r="H15" s="16"/>
      <c r="I15" s="15" t="str">
        <f>IF(G15="","غ",IF((H15-G15)&gt;$E$1,"overtime",IF($E$1=(H15-G15),0,$E$1-(H15-G15))))</f>
        <v>غ</v>
      </c>
      <c r="J15" s="15" t="str">
        <f>IF(I15="overtime",(H15-G15-$E$1),"")</f>
        <v/>
      </c>
      <c r="K15" s="16"/>
      <c r="L15" s="16"/>
      <c r="M15" s="15" t="str">
        <f>IF(K15="","غ",IF((L15-K15)&gt;$E$1,"overtime",IF($E$1=(L15-K15),0,$E$1-(L15-K15))))</f>
        <v>غ</v>
      </c>
      <c r="N15" s="15" t="str">
        <f>IF(M15="overtime",(L15-K15-$E$1),"")</f>
        <v/>
      </c>
      <c r="O15" s="16"/>
      <c r="P15" s="16"/>
      <c r="Q15" s="15" t="str">
        <f>IF(O15="","غ",IF((P15-O15)&gt;$E$1,"overtime",IF($E$1=(P15-O15),0,$E$1-(P15-O15))))</f>
        <v>غ</v>
      </c>
    </row>
    <row r="16" spans="1:17">
      <c r="A16" s="2">
        <v>40402</v>
      </c>
      <c r="B16" s="14">
        <f t="shared" si="0"/>
        <v>40402</v>
      </c>
      <c r="C16" s="15"/>
      <c r="D16" s="15"/>
      <c r="E16" s="15" t="str">
        <f>IF(C16="","غ",IF((D16-C16)&gt;$E$1,"overtime",IF($E$1=(D16-C16),0,$E$1-(D16-C16))))</f>
        <v>غ</v>
      </c>
      <c r="F16" s="15" t="str">
        <f>IF(E16="overtime",(D16-C16-$E$1),"")</f>
        <v/>
      </c>
      <c r="G16" s="16"/>
      <c r="H16" s="16"/>
      <c r="I16" s="15" t="str">
        <f>IF(G16="","غ",IF((H16-G16)&gt;$E$1,"overtime",IF($E$1=(H16-G16),0,$E$1-(H16-G16))))</f>
        <v>غ</v>
      </c>
      <c r="J16" s="15" t="str">
        <f>IF(I16="overtime",(H16-G16-$E$1),"")</f>
        <v/>
      </c>
      <c r="K16" s="16"/>
      <c r="L16" s="16"/>
      <c r="M16" s="15" t="str">
        <f>IF(K16="","غ",IF((L16-K16)&gt;$E$1,"overtime",IF($E$1=(L16-K16),0,$E$1-(L16-K16))))</f>
        <v>غ</v>
      </c>
      <c r="N16" s="15" t="str">
        <f>IF(M16="overtime",(L16-K16-$E$1),"")</f>
        <v/>
      </c>
      <c r="O16" s="16"/>
      <c r="P16" s="16"/>
      <c r="Q16" s="15" t="str">
        <f>IF(O16="","غ",IF((P16-O16)&gt;$E$1,"overtime",IF($E$1=(P16-O16),0,$E$1-(P16-O16))))</f>
        <v>غ</v>
      </c>
    </row>
    <row r="17" spans="1:17">
      <c r="A17" s="2" t="s">
        <v>8</v>
      </c>
      <c r="B17" s="14"/>
      <c r="C17" s="15"/>
      <c r="D17" s="15"/>
      <c r="E17" s="15"/>
      <c r="F17" s="15"/>
      <c r="G17" s="16"/>
      <c r="H17" s="16"/>
      <c r="I17" s="15"/>
      <c r="J17" s="15"/>
      <c r="K17" s="16"/>
      <c r="L17" s="16"/>
      <c r="M17" s="15"/>
      <c r="N17" s="15"/>
      <c r="O17" s="16"/>
      <c r="P17" s="16"/>
      <c r="Q17" s="15"/>
    </row>
    <row r="18" spans="1:17">
      <c r="A18" s="2">
        <v>40404</v>
      </c>
      <c r="B18" s="14">
        <f t="shared" si="0"/>
        <v>40404</v>
      </c>
      <c r="C18" s="15"/>
      <c r="D18" s="15"/>
      <c r="E18" s="15" t="str">
        <f t="shared" ref="E18:E23" si="5">IF(C18="","غ",IF((D18-C18)&gt;$E$1,"overtime",IF($E$1=(D18-C18),0,$E$1-(D18-C18))))</f>
        <v>غ</v>
      </c>
      <c r="F18" s="15" t="str">
        <f t="shared" ref="F18:F23" si="6">IF(E18="overtime",(D18-C18-$E$1),"")</f>
        <v/>
      </c>
      <c r="G18" s="16"/>
      <c r="H18" s="16"/>
      <c r="I18" s="15" t="str">
        <f t="shared" ref="I18:I23" si="7">IF(G18="","غ",IF((H18-G18)&gt;$E$1,"overtime",IF($E$1=(H18-G18),0,$E$1-(H18-G18))))</f>
        <v>غ</v>
      </c>
      <c r="J18" s="15" t="str">
        <f t="shared" ref="J18:J23" si="8">IF(I18="overtime",(H18-G18-$E$1),"")</f>
        <v/>
      </c>
      <c r="K18" s="16"/>
      <c r="L18" s="16"/>
      <c r="M18" s="15" t="str">
        <f t="shared" ref="M18:M23" si="9">IF(K18="","غ",IF((L18-K18)&gt;$E$1,"overtime",IF($E$1=(L18-K18),0,$E$1-(L18-K18))))</f>
        <v>غ</v>
      </c>
      <c r="N18" s="15" t="str">
        <f t="shared" ref="N18:N23" si="10">IF(M18="overtime",(L18-K18-$E$1),"")</f>
        <v/>
      </c>
      <c r="O18" s="16"/>
      <c r="P18" s="16"/>
      <c r="Q18" s="15" t="str">
        <f t="shared" ref="Q18:Q23" si="11">IF(O18="","غ",IF((P18-O18)&gt;$E$1,"overtime",IF($E$1=(P18-O18),0,$E$1-(P18-O18))))</f>
        <v>غ</v>
      </c>
    </row>
    <row r="19" spans="1:17">
      <c r="A19" s="2">
        <v>40405</v>
      </c>
      <c r="B19" s="14">
        <f t="shared" si="0"/>
        <v>40405</v>
      </c>
      <c r="C19" s="15"/>
      <c r="D19" s="15"/>
      <c r="E19" s="15" t="str">
        <f t="shared" si="5"/>
        <v>غ</v>
      </c>
      <c r="F19" s="15" t="str">
        <f t="shared" si="6"/>
        <v/>
      </c>
      <c r="G19" s="16"/>
      <c r="H19" s="16"/>
      <c r="I19" s="15" t="str">
        <f t="shared" si="7"/>
        <v>غ</v>
      </c>
      <c r="J19" s="15" t="str">
        <f t="shared" si="8"/>
        <v/>
      </c>
      <c r="K19" s="16"/>
      <c r="L19" s="16"/>
      <c r="M19" s="15" t="str">
        <f t="shared" si="9"/>
        <v>غ</v>
      </c>
      <c r="N19" s="15" t="str">
        <f t="shared" si="10"/>
        <v/>
      </c>
      <c r="O19" s="16"/>
      <c r="P19" s="16"/>
      <c r="Q19" s="15" t="str">
        <f t="shared" si="11"/>
        <v>غ</v>
      </c>
    </row>
    <row r="20" spans="1:17">
      <c r="A20" s="2">
        <v>40406</v>
      </c>
      <c r="B20" s="14">
        <f t="shared" si="0"/>
        <v>40406</v>
      </c>
      <c r="C20" s="15"/>
      <c r="D20" s="15"/>
      <c r="E20" s="15" t="str">
        <f t="shared" si="5"/>
        <v>غ</v>
      </c>
      <c r="F20" s="15" t="str">
        <f t="shared" si="6"/>
        <v/>
      </c>
      <c r="G20" s="16"/>
      <c r="H20" s="16"/>
      <c r="I20" s="15" t="str">
        <f t="shared" si="7"/>
        <v>غ</v>
      </c>
      <c r="J20" s="15" t="str">
        <f t="shared" si="8"/>
        <v/>
      </c>
      <c r="K20" s="16"/>
      <c r="L20" s="16"/>
      <c r="M20" s="15" t="str">
        <f t="shared" si="9"/>
        <v>غ</v>
      </c>
      <c r="N20" s="15" t="str">
        <f t="shared" si="10"/>
        <v/>
      </c>
      <c r="O20" s="16"/>
      <c r="P20" s="16"/>
      <c r="Q20" s="15" t="str">
        <f t="shared" si="11"/>
        <v>غ</v>
      </c>
    </row>
    <row r="21" spans="1:17">
      <c r="A21" s="2">
        <v>40407</v>
      </c>
      <c r="B21" s="14">
        <f t="shared" si="0"/>
        <v>40407</v>
      </c>
      <c r="C21" s="15"/>
      <c r="D21" s="15"/>
      <c r="E21" s="15" t="str">
        <f t="shared" si="5"/>
        <v>غ</v>
      </c>
      <c r="F21" s="15" t="str">
        <f t="shared" si="6"/>
        <v/>
      </c>
      <c r="G21" s="16"/>
      <c r="H21" s="16"/>
      <c r="I21" s="15" t="str">
        <f t="shared" si="7"/>
        <v>غ</v>
      </c>
      <c r="J21" s="15" t="str">
        <f t="shared" si="8"/>
        <v/>
      </c>
      <c r="K21" s="16"/>
      <c r="L21" s="16"/>
      <c r="M21" s="15" t="str">
        <f t="shared" si="9"/>
        <v>غ</v>
      </c>
      <c r="N21" s="15" t="str">
        <f t="shared" si="10"/>
        <v/>
      </c>
      <c r="O21" s="16"/>
      <c r="P21" s="16"/>
      <c r="Q21" s="15" t="str">
        <f t="shared" si="11"/>
        <v>غ</v>
      </c>
    </row>
    <row r="22" spans="1:17">
      <c r="A22" s="2">
        <v>40408</v>
      </c>
      <c r="B22" s="14">
        <f t="shared" si="0"/>
        <v>40408</v>
      </c>
      <c r="C22" s="15"/>
      <c r="D22" s="15"/>
      <c r="E22" s="15" t="str">
        <f t="shared" si="5"/>
        <v>غ</v>
      </c>
      <c r="F22" s="15" t="str">
        <f t="shared" si="6"/>
        <v/>
      </c>
      <c r="G22" s="16"/>
      <c r="H22" s="16"/>
      <c r="I22" s="15" t="str">
        <f t="shared" si="7"/>
        <v>غ</v>
      </c>
      <c r="J22" s="15" t="str">
        <f t="shared" si="8"/>
        <v/>
      </c>
      <c r="K22" s="16"/>
      <c r="L22" s="16"/>
      <c r="M22" s="15" t="str">
        <f t="shared" si="9"/>
        <v>غ</v>
      </c>
      <c r="N22" s="15" t="str">
        <f t="shared" si="10"/>
        <v/>
      </c>
      <c r="O22" s="16"/>
      <c r="P22" s="16"/>
      <c r="Q22" s="15" t="str">
        <f t="shared" si="11"/>
        <v>غ</v>
      </c>
    </row>
    <row r="23" spans="1:17">
      <c r="A23" s="2">
        <v>40409</v>
      </c>
      <c r="B23" s="14">
        <f t="shared" si="0"/>
        <v>40409</v>
      </c>
      <c r="C23" s="15"/>
      <c r="D23" s="15"/>
      <c r="E23" s="15" t="str">
        <f t="shared" si="5"/>
        <v>غ</v>
      </c>
      <c r="F23" s="15" t="str">
        <f t="shared" si="6"/>
        <v/>
      </c>
      <c r="G23" s="16"/>
      <c r="H23" s="16"/>
      <c r="I23" s="15" t="str">
        <f t="shared" si="7"/>
        <v>غ</v>
      </c>
      <c r="J23" s="15" t="str">
        <f t="shared" si="8"/>
        <v/>
      </c>
      <c r="K23" s="16"/>
      <c r="L23" s="16"/>
      <c r="M23" s="15" t="str">
        <f t="shared" si="9"/>
        <v>غ</v>
      </c>
      <c r="N23" s="15" t="str">
        <f t="shared" si="10"/>
        <v/>
      </c>
      <c r="O23" s="16"/>
      <c r="P23" s="16"/>
      <c r="Q23" s="15" t="str">
        <f t="shared" si="11"/>
        <v>غ</v>
      </c>
    </row>
    <row r="24" spans="1:17">
      <c r="A24" s="2" t="s">
        <v>8</v>
      </c>
      <c r="B24" s="14"/>
      <c r="C24" s="15"/>
      <c r="D24" s="15"/>
      <c r="E24" s="15"/>
      <c r="F24" s="15"/>
      <c r="G24" s="16"/>
      <c r="H24" s="16"/>
      <c r="I24" s="15"/>
      <c r="J24" s="15"/>
      <c r="K24" s="16"/>
      <c r="L24" s="16"/>
      <c r="M24" s="15"/>
      <c r="N24" s="15"/>
      <c r="O24" s="16"/>
      <c r="P24" s="16"/>
      <c r="Q24" s="15"/>
    </row>
    <row r="25" spans="1:17">
      <c r="A25" s="2">
        <v>40411</v>
      </c>
      <c r="B25" s="14">
        <f t="shared" si="0"/>
        <v>40411</v>
      </c>
      <c r="C25" s="15"/>
      <c r="D25" s="15"/>
      <c r="E25" s="15" t="str">
        <f t="shared" si="1"/>
        <v>غ</v>
      </c>
      <c r="F25" s="15" t="str">
        <f t="shared" ref="F25:F30" si="12">IF(E25="overtime",(D25-C25-$E$1),"")</f>
        <v/>
      </c>
      <c r="G25" s="16"/>
      <c r="H25" s="16"/>
      <c r="I25" s="15" t="str">
        <f t="shared" si="2"/>
        <v>غ</v>
      </c>
      <c r="J25" s="15" t="str">
        <f t="shared" ref="J25:J30" si="13">IF(I25="overtime",(H25-G25-$E$1),"")</f>
        <v/>
      </c>
      <c r="K25" s="16"/>
      <c r="L25" s="16"/>
      <c r="M25" s="15" t="str">
        <f t="shared" si="3"/>
        <v>غ</v>
      </c>
      <c r="N25" s="15" t="str">
        <f t="shared" ref="N25:N30" si="14">IF(M25="overtime",(L25-K25-$E$1),"")</f>
        <v/>
      </c>
      <c r="O25" s="16"/>
      <c r="P25" s="16"/>
      <c r="Q25" s="15" t="str">
        <f t="shared" si="4"/>
        <v>غ</v>
      </c>
    </row>
    <row r="26" spans="1:17">
      <c r="A26" s="2">
        <v>40412</v>
      </c>
      <c r="B26" s="14">
        <f t="shared" si="0"/>
        <v>40412</v>
      </c>
      <c r="C26" s="15"/>
      <c r="D26" s="15"/>
      <c r="E26" s="15" t="str">
        <f t="shared" si="1"/>
        <v>غ</v>
      </c>
      <c r="F26" s="15" t="str">
        <f t="shared" si="12"/>
        <v/>
      </c>
      <c r="G26" s="16"/>
      <c r="H26" s="16"/>
      <c r="I26" s="15" t="str">
        <f t="shared" si="2"/>
        <v>غ</v>
      </c>
      <c r="J26" s="15" t="str">
        <f t="shared" si="13"/>
        <v/>
      </c>
      <c r="K26" s="16"/>
      <c r="L26" s="16"/>
      <c r="M26" s="15" t="str">
        <f t="shared" si="3"/>
        <v>غ</v>
      </c>
      <c r="N26" s="15" t="str">
        <f t="shared" si="14"/>
        <v/>
      </c>
      <c r="O26" s="16"/>
      <c r="P26" s="16"/>
      <c r="Q26" s="15" t="str">
        <f t="shared" si="4"/>
        <v>غ</v>
      </c>
    </row>
    <row r="27" spans="1:17">
      <c r="A27" s="2">
        <v>40413</v>
      </c>
      <c r="B27" s="14">
        <f t="shared" si="0"/>
        <v>40413</v>
      </c>
      <c r="C27" s="15"/>
      <c r="D27" s="15"/>
      <c r="E27" s="15" t="str">
        <f t="shared" si="1"/>
        <v>غ</v>
      </c>
      <c r="F27" s="15" t="str">
        <f t="shared" si="12"/>
        <v/>
      </c>
      <c r="G27" s="16"/>
      <c r="H27" s="16"/>
      <c r="I27" s="15" t="str">
        <f t="shared" si="2"/>
        <v>غ</v>
      </c>
      <c r="J27" s="15" t="str">
        <f t="shared" si="13"/>
        <v/>
      </c>
      <c r="K27" s="16"/>
      <c r="L27" s="16"/>
      <c r="M27" s="15" t="str">
        <f t="shared" si="3"/>
        <v>غ</v>
      </c>
      <c r="N27" s="15" t="str">
        <f t="shared" si="14"/>
        <v/>
      </c>
      <c r="O27" s="16"/>
      <c r="P27" s="16"/>
      <c r="Q27" s="15" t="str">
        <f t="shared" si="4"/>
        <v>غ</v>
      </c>
    </row>
    <row r="28" spans="1:17">
      <c r="A28" s="2">
        <v>40414</v>
      </c>
      <c r="B28" s="14">
        <f t="shared" si="0"/>
        <v>40414</v>
      </c>
      <c r="C28" s="15"/>
      <c r="D28" s="15"/>
      <c r="E28" s="15" t="str">
        <f t="shared" si="1"/>
        <v>غ</v>
      </c>
      <c r="F28" s="15" t="str">
        <f t="shared" si="12"/>
        <v/>
      </c>
      <c r="G28" s="16"/>
      <c r="H28" s="16"/>
      <c r="I28" s="15" t="str">
        <f t="shared" si="2"/>
        <v>غ</v>
      </c>
      <c r="J28" s="15" t="str">
        <f t="shared" si="13"/>
        <v/>
      </c>
      <c r="K28" s="16"/>
      <c r="L28" s="16"/>
      <c r="M28" s="15" t="str">
        <f t="shared" si="3"/>
        <v>غ</v>
      </c>
      <c r="N28" s="15" t="str">
        <f t="shared" si="14"/>
        <v/>
      </c>
      <c r="O28" s="16"/>
      <c r="P28" s="16"/>
      <c r="Q28" s="15" t="str">
        <f t="shared" si="4"/>
        <v>غ</v>
      </c>
    </row>
    <row r="29" spans="1:17">
      <c r="A29" s="2">
        <v>40415</v>
      </c>
      <c r="B29" s="14">
        <f t="shared" si="0"/>
        <v>40415</v>
      </c>
      <c r="C29" s="15"/>
      <c r="D29" s="15"/>
      <c r="E29" s="15" t="str">
        <f t="shared" si="1"/>
        <v>غ</v>
      </c>
      <c r="F29" s="15" t="str">
        <f t="shared" si="12"/>
        <v/>
      </c>
      <c r="G29" s="16"/>
      <c r="H29" s="16"/>
      <c r="I29" s="15" t="str">
        <f t="shared" si="2"/>
        <v>غ</v>
      </c>
      <c r="J29" s="15" t="str">
        <f t="shared" si="13"/>
        <v/>
      </c>
      <c r="K29" s="16"/>
      <c r="L29" s="16"/>
      <c r="M29" s="15" t="str">
        <f t="shared" si="3"/>
        <v>غ</v>
      </c>
      <c r="N29" s="15" t="str">
        <f t="shared" si="14"/>
        <v/>
      </c>
      <c r="O29" s="16"/>
      <c r="P29" s="16"/>
      <c r="Q29" s="15" t="str">
        <f t="shared" si="4"/>
        <v>غ</v>
      </c>
    </row>
    <row r="30" spans="1:17">
      <c r="A30" s="2">
        <v>40416</v>
      </c>
      <c r="B30" s="14">
        <f t="shared" si="0"/>
        <v>40416</v>
      </c>
      <c r="C30" s="15"/>
      <c r="D30" s="15"/>
      <c r="E30" s="15" t="str">
        <f t="shared" si="1"/>
        <v>غ</v>
      </c>
      <c r="F30" s="15" t="str">
        <f t="shared" si="12"/>
        <v/>
      </c>
      <c r="G30" s="16"/>
      <c r="H30" s="16"/>
      <c r="I30" s="15" t="str">
        <f t="shared" si="2"/>
        <v>غ</v>
      </c>
      <c r="J30" s="15" t="str">
        <f t="shared" si="13"/>
        <v/>
      </c>
      <c r="K30" s="16"/>
      <c r="L30" s="16"/>
      <c r="M30" s="15" t="str">
        <f t="shared" si="3"/>
        <v>غ</v>
      </c>
      <c r="N30" s="15" t="str">
        <f t="shared" si="14"/>
        <v/>
      </c>
      <c r="O30" s="16"/>
      <c r="P30" s="16"/>
      <c r="Q30" s="15" t="str">
        <f t="shared" si="4"/>
        <v>غ</v>
      </c>
    </row>
    <row r="31" spans="1:17">
      <c r="A31" s="2" t="s">
        <v>8</v>
      </c>
      <c r="B31" s="14"/>
      <c r="C31" s="15"/>
      <c r="D31" s="15"/>
      <c r="E31" s="15"/>
      <c r="F31" s="15"/>
      <c r="G31" s="16"/>
      <c r="H31" s="16"/>
      <c r="I31" s="15"/>
      <c r="J31" s="15"/>
      <c r="K31" s="16"/>
      <c r="L31" s="16"/>
      <c r="M31" s="15"/>
      <c r="N31" s="15"/>
      <c r="O31" s="16"/>
      <c r="P31" s="16"/>
      <c r="Q31" s="15"/>
    </row>
    <row r="32" spans="1:17">
      <c r="A32" s="2">
        <v>40418</v>
      </c>
      <c r="B32" s="14">
        <f t="shared" si="0"/>
        <v>40418</v>
      </c>
      <c r="C32" s="15"/>
      <c r="D32" s="15"/>
      <c r="E32" s="15" t="str">
        <f t="shared" si="1"/>
        <v>غ</v>
      </c>
      <c r="F32" s="15" t="str">
        <f t="shared" ref="F32:F35" si="15">IF(E32="overtime",(D32-C32-$E$1),"")</f>
        <v/>
      </c>
      <c r="G32" s="16"/>
      <c r="H32" s="16"/>
      <c r="I32" s="15" t="str">
        <f t="shared" si="2"/>
        <v>غ</v>
      </c>
      <c r="J32" s="15" t="str">
        <f t="shared" ref="J32:J35" si="16">IF(I32="overtime",(H32-G32-$E$1),"")</f>
        <v/>
      </c>
      <c r="K32" s="16"/>
      <c r="L32" s="16"/>
      <c r="M32" s="15" t="str">
        <f t="shared" si="3"/>
        <v>غ</v>
      </c>
      <c r="N32" s="15" t="str">
        <f t="shared" ref="N32:N35" si="17">IF(M32="overtime",(L32-K32-$E$1),"")</f>
        <v/>
      </c>
      <c r="O32" s="16"/>
      <c r="P32" s="16"/>
      <c r="Q32" s="15" t="str">
        <f t="shared" si="4"/>
        <v>غ</v>
      </c>
    </row>
    <row r="33" spans="1:17">
      <c r="A33" s="2">
        <v>40419</v>
      </c>
      <c r="B33" s="14">
        <f t="shared" si="0"/>
        <v>40419</v>
      </c>
      <c r="C33" s="15"/>
      <c r="D33" s="15"/>
      <c r="E33" s="15" t="str">
        <f t="shared" si="1"/>
        <v>غ</v>
      </c>
      <c r="F33" s="15" t="str">
        <f t="shared" si="15"/>
        <v/>
      </c>
      <c r="G33" s="16"/>
      <c r="H33" s="16"/>
      <c r="I33" s="15" t="str">
        <f t="shared" si="2"/>
        <v>غ</v>
      </c>
      <c r="J33" s="15" t="str">
        <f t="shared" si="16"/>
        <v/>
      </c>
      <c r="K33" s="16"/>
      <c r="L33" s="16"/>
      <c r="M33" s="15" t="str">
        <f t="shared" si="3"/>
        <v>غ</v>
      </c>
      <c r="N33" s="15" t="str">
        <f t="shared" si="17"/>
        <v/>
      </c>
      <c r="O33" s="16"/>
      <c r="P33" s="16"/>
      <c r="Q33" s="15" t="str">
        <f t="shared" si="4"/>
        <v>غ</v>
      </c>
    </row>
    <row r="34" spans="1:17">
      <c r="A34" s="2">
        <v>40420</v>
      </c>
      <c r="B34" s="14">
        <f t="shared" si="0"/>
        <v>40420</v>
      </c>
      <c r="C34" s="15"/>
      <c r="D34" s="15"/>
      <c r="E34" s="15" t="str">
        <f t="shared" si="1"/>
        <v>غ</v>
      </c>
      <c r="F34" s="15" t="str">
        <f t="shared" si="15"/>
        <v/>
      </c>
      <c r="G34" s="16"/>
      <c r="H34" s="16"/>
      <c r="I34" s="15" t="str">
        <f t="shared" si="2"/>
        <v>غ</v>
      </c>
      <c r="J34" s="15" t="str">
        <f t="shared" si="16"/>
        <v/>
      </c>
      <c r="K34" s="16"/>
      <c r="L34" s="16"/>
      <c r="M34" s="15" t="str">
        <f t="shared" si="3"/>
        <v>غ</v>
      </c>
      <c r="N34" s="15" t="str">
        <f t="shared" si="17"/>
        <v/>
      </c>
      <c r="O34" s="16"/>
      <c r="P34" s="16"/>
      <c r="Q34" s="15" t="str">
        <f t="shared" si="4"/>
        <v>غ</v>
      </c>
    </row>
    <row r="35" spans="1:17" ht="15.75" thickBot="1">
      <c r="A35" s="3">
        <v>40421</v>
      </c>
      <c r="B35" s="17">
        <f t="shared" si="0"/>
        <v>40421</v>
      </c>
      <c r="C35" s="18"/>
      <c r="D35" s="18"/>
      <c r="E35" s="21" t="str">
        <f t="shared" si="1"/>
        <v>غ</v>
      </c>
      <c r="F35" s="15" t="str">
        <f t="shared" si="15"/>
        <v/>
      </c>
      <c r="G35" s="19"/>
      <c r="H35" s="19"/>
      <c r="I35" s="21" t="str">
        <f t="shared" si="2"/>
        <v>غ</v>
      </c>
      <c r="J35" s="15" t="str">
        <f t="shared" si="16"/>
        <v/>
      </c>
      <c r="K35" s="19"/>
      <c r="L35" s="19"/>
      <c r="M35" s="21" t="str">
        <f t="shared" si="3"/>
        <v>غ</v>
      </c>
      <c r="N35" s="15" t="str">
        <f t="shared" si="17"/>
        <v/>
      </c>
      <c r="O35" s="19"/>
      <c r="P35" s="19"/>
      <c r="Q35" s="21" t="str">
        <f t="shared" si="4"/>
        <v>غ</v>
      </c>
    </row>
    <row r="36" spans="1:17" ht="15.75" thickBot="1">
      <c r="E36" s="22">
        <f>SUM(E5:E35)</f>
        <v>0</v>
      </c>
      <c r="F36" s="22">
        <f>SUM(F5:F35)</f>
        <v>0</v>
      </c>
      <c r="I36" s="22">
        <f>SUM(I5:I35)</f>
        <v>0</v>
      </c>
      <c r="J36" s="22">
        <f>SUM(J5:J35)</f>
        <v>0</v>
      </c>
      <c r="M36" s="22">
        <f>SUM(M5:M35)</f>
        <v>0</v>
      </c>
      <c r="N36" s="22">
        <f>SUM(N5:N35)</f>
        <v>0</v>
      </c>
      <c r="Q36" s="22">
        <f>SUM(Q5:Q35)</f>
        <v>0</v>
      </c>
    </row>
    <row r="37" spans="1:17" ht="15.75" thickTop="1"/>
  </sheetData>
  <mergeCells count="10">
    <mergeCell ref="O1:Q1"/>
    <mergeCell ref="I1:J1"/>
    <mergeCell ref="O2:Q2"/>
    <mergeCell ref="O3:Q3"/>
    <mergeCell ref="C2:E2"/>
    <mergeCell ref="C3:E3"/>
    <mergeCell ref="G2:I2"/>
    <mergeCell ref="G3:I3"/>
    <mergeCell ref="K2:M2"/>
    <mergeCell ref="K3:M3"/>
  </mergeCells>
  <conditionalFormatting sqref="A10 A17 A24 A31">
    <cfRule type="containsText" dxfId="0" priority="4" operator="containsText" text="Friday">
      <formula>NOT(ISERROR(SEARCH("Friday",A10)))</formula>
    </cfRule>
  </conditionalFormatting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rightToLeft="1" workbookViewId="0">
      <selection sqref="A1:F21"/>
    </sheetView>
  </sheetViews>
  <sheetFormatPr defaultRowHeight="15"/>
  <cols>
    <col min="5" max="5" width="13" customWidth="1"/>
  </cols>
  <sheetData>
    <row r="1" spans="1:6">
      <c r="A1" s="34" t="s">
        <v>10</v>
      </c>
      <c r="B1" s="34"/>
      <c r="C1" s="34"/>
      <c r="D1" s="34"/>
      <c r="E1" s="34"/>
      <c r="F1" s="34"/>
    </row>
    <row r="2" spans="1:6">
      <c r="A2" s="34"/>
      <c r="B2" s="34"/>
      <c r="C2" s="34"/>
      <c r="D2" s="34"/>
      <c r="E2" s="34"/>
      <c r="F2" s="34"/>
    </row>
    <row r="3" spans="1:6">
      <c r="A3" s="34"/>
      <c r="B3" s="34"/>
      <c r="C3" s="34"/>
      <c r="D3" s="34"/>
      <c r="E3" s="34"/>
      <c r="F3" s="34"/>
    </row>
    <row r="4" spans="1:6">
      <c r="A4" s="34"/>
      <c r="B4" s="34"/>
      <c r="C4" s="34"/>
      <c r="D4" s="34"/>
      <c r="E4" s="34"/>
      <c r="F4" s="34"/>
    </row>
    <row r="5" spans="1:6">
      <c r="A5" s="34"/>
      <c r="B5" s="34"/>
      <c r="C5" s="34"/>
      <c r="D5" s="34"/>
      <c r="E5" s="34"/>
      <c r="F5" s="34"/>
    </row>
    <row r="6" spans="1:6">
      <c r="A6" s="34"/>
      <c r="B6" s="34"/>
      <c r="C6" s="34"/>
      <c r="D6" s="34"/>
      <c r="E6" s="34"/>
      <c r="F6" s="34"/>
    </row>
    <row r="7" spans="1:6">
      <c r="A7" s="34"/>
      <c r="B7" s="34"/>
      <c r="C7" s="34"/>
      <c r="D7" s="34"/>
      <c r="E7" s="34"/>
      <c r="F7" s="34"/>
    </row>
    <row r="8" spans="1:6">
      <c r="A8" s="34"/>
      <c r="B8" s="34"/>
      <c r="C8" s="34"/>
      <c r="D8" s="34"/>
      <c r="E8" s="34"/>
      <c r="F8" s="34"/>
    </row>
    <row r="9" spans="1:6">
      <c r="A9" s="34"/>
      <c r="B9" s="34"/>
      <c r="C9" s="34"/>
      <c r="D9" s="34"/>
      <c r="E9" s="34"/>
      <c r="F9" s="34"/>
    </row>
    <row r="10" spans="1:6">
      <c r="A10" s="34"/>
      <c r="B10" s="34"/>
      <c r="C10" s="34"/>
      <c r="D10" s="34"/>
      <c r="E10" s="34"/>
      <c r="F10" s="34"/>
    </row>
    <row r="11" spans="1:6">
      <c r="A11" s="34"/>
      <c r="B11" s="34"/>
      <c r="C11" s="34"/>
      <c r="D11" s="34"/>
      <c r="E11" s="34"/>
      <c r="F11" s="34"/>
    </row>
    <row r="12" spans="1:6">
      <c r="A12" s="34"/>
      <c r="B12" s="34"/>
      <c r="C12" s="34"/>
      <c r="D12" s="34"/>
      <c r="E12" s="34"/>
      <c r="F12" s="34"/>
    </row>
    <row r="13" spans="1:6">
      <c r="A13" s="34"/>
      <c r="B13" s="34"/>
      <c r="C13" s="34"/>
      <c r="D13" s="34"/>
      <c r="E13" s="34"/>
      <c r="F13" s="34"/>
    </row>
    <row r="14" spans="1:6">
      <c r="A14" s="34"/>
      <c r="B14" s="34"/>
      <c r="C14" s="34"/>
      <c r="D14" s="34"/>
      <c r="E14" s="34"/>
      <c r="F14" s="34"/>
    </row>
    <row r="15" spans="1:6">
      <c r="A15" s="34"/>
      <c r="B15" s="34"/>
      <c r="C15" s="34"/>
      <c r="D15" s="34"/>
      <c r="E15" s="34"/>
      <c r="F15" s="34"/>
    </row>
    <row r="16" spans="1:6">
      <c r="A16" s="34"/>
      <c r="B16" s="34"/>
      <c r="C16" s="34"/>
      <c r="D16" s="34"/>
      <c r="E16" s="34"/>
      <c r="F16" s="34"/>
    </row>
    <row r="17" spans="1:6">
      <c r="A17" s="34"/>
      <c r="B17" s="34"/>
      <c r="C17" s="34"/>
      <c r="D17" s="34"/>
      <c r="E17" s="34"/>
      <c r="F17" s="34"/>
    </row>
    <row r="18" spans="1:6">
      <c r="A18" s="34"/>
      <c r="B18" s="34"/>
      <c r="C18" s="34"/>
      <c r="D18" s="34"/>
      <c r="E18" s="34"/>
      <c r="F18" s="34"/>
    </row>
    <row r="19" spans="1:6">
      <c r="A19" s="34"/>
      <c r="B19" s="34"/>
      <c r="C19" s="34"/>
      <c r="D19" s="34"/>
      <c r="E19" s="34"/>
      <c r="F19" s="34"/>
    </row>
    <row r="20" spans="1:6">
      <c r="A20" s="34"/>
      <c r="B20" s="34"/>
      <c r="C20" s="34"/>
      <c r="D20" s="34"/>
      <c r="E20" s="34"/>
      <c r="F20" s="34"/>
    </row>
    <row r="21" spans="1:6">
      <c r="A21" s="34"/>
      <c r="B21" s="34"/>
      <c r="C21" s="34"/>
      <c r="D21" s="34"/>
      <c r="E21" s="34"/>
      <c r="F21" s="34"/>
    </row>
  </sheetData>
  <mergeCells count="1">
    <mergeCell ref="A1:F21"/>
  </mergeCells>
  <hyperlinks>
    <hyperlink ref="A1" r:id="rId1"/>
  </hyperlinks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Aug</vt:lpstr>
      <vt:lpstr>source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الحافظ </dc:creator>
  <dcterms:created xsi:type="dcterms:W3CDTF">2006-09-16T00:00:00Z</dcterms:created>
  <dcterms:modified xsi:type="dcterms:W3CDTF">2010-08-19T20:34:57Z</dcterms:modified>
</cp:coreProperties>
</file>